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ГРАММЫ\Отчеты\2022\Отчеты\На сайт\"/>
    </mc:Choice>
  </mc:AlternateContent>
  <xr:revisionPtr revIDLastSave="0" documentId="8_{994BAD7B-4414-4DC3-8DCA-6ED4106028F4}" xr6:coauthVersionLast="45" xr6:coauthVersionMax="45" xr10:uidLastSave="{00000000-0000-0000-0000-000000000000}"/>
  <bookViews>
    <workbookView xWindow="-120" yWindow="-120" windowWidth="29040" windowHeight="15840" xr2:uid="{3A2965FA-55B0-45BF-81A6-AE6C31E15F4E}"/>
  </bookViews>
  <sheets>
    <sheet name="Год о результ. мероприятий" sheetId="1" r:id="rId1"/>
    <sheet name="Год о результ. показателей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7" i="2" l="1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8" i="2"/>
  <c r="D17" i="2"/>
  <c r="D16" i="2"/>
  <c r="D15" i="2"/>
  <c r="D14" i="2"/>
  <c r="D12" i="2"/>
  <c r="L43" i="1"/>
  <c r="J35" i="1"/>
  <c r="I35" i="1"/>
  <c r="H35" i="1"/>
  <c r="G35" i="1"/>
  <c r="J30" i="1"/>
  <c r="I30" i="1"/>
  <c r="H30" i="1"/>
  <c r="G30" i="1"/>
  <c r="F30" i="1"/>
  <c r="E30" i="1"/>
  <c r="J25" i="1"/>
  <c r="I25" i="1"/>
  <c r="H25" i="1"/>
  <c r="G25" i="1"/>
  <c r="J20" i="1"/>
  <c r="I20" i="1"/>
  <c r="H20" i="1"/>
  <c r="G20" i="1"/>
  <c r="F20" i="1"/>
  <c r="E20" i="1"/>
  <c r="J19" i="1"/>
  <c r="I19" i="1"/>
  <c r="H19" i="1"/>
  <c r="G19" i="1"/>
  <c r="F19" i="1"/>
  <c r="E19" i="1"/>
  <c r="J18" i="1"/>
  <c r="H18" i="1"/>
  <c r="J17" i="1"/>
  <c r="I17" i="1"/>
  <c r="H17" i="1"/>
  <c r="G17" i="1"/>
  <c r="F17" i="1"/>
  <c r="E17" i="1"/>
  <c r="J16" i="1"/>
  <c r="I16" i="1"/>
  <c r="H16" i="1"/>
  <c r="G16" i="1"/>
  <c r="F16" i="1"/>
  <c r="E16" i="1"/>
  <c r="J15" i="1"/>
  <c r="H15" i="1"/>
  <c r="F15" i="1"/>
  <c r="E15" i="1"/>
</calcChain>
</file>

<file path=xl/sharedStrings.xml><?xml version="1.0" encoding="utf-8"?>
<sst xmlns="http://schemas.openxmlformats.org/spreadsheetml/2006/main" count="113" uniqueCount="73">
  <si>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</si>
  <si>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</si>
  <si>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</si>
  <si>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</si>
  <si>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</si>
  <si>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t>"Формирование законопослушного поведения участников дорожного движения на территории Первомайского района на 2020-2022 гг."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</si>
  <si>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</si>
  <si>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</si>
  <si>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</si>
  <si>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</si>
  <si>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</si>
  <si>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</si>
  <si>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</si>
  <si>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</si>
  <si>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</si>
  <si>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</si>
  <si>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</si>
  <si>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</si>
  <si>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</si>
  <si>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</si>
  <si>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</si>
  <si>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</si>
  <si>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</si>
  <si>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</si>
  <si>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</si>
  <si>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</si>
  <si>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</si>
  <si>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</si>
  <si>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</si>
  <si>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</si>
  <si>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</si>
  <si>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</si>
  <si>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Изготовление и приобретение методических материалов, памяток,  листовок, буклетов, баннеров, и иных материалов  направленных на снижение количества дорожно-транспортных происшествий с участием пешеходов;</t>
  </si>
  <si>
    <t>Обустройства пешеходных переходов, ед</t>
  </si>
  <si>
    <t>Капитальный ремонт и (или) ремонт пешеходных дорожек, км</t>
  </si>
  <si>
    <t>Экономист отдела строительства, архитектуры и ЖКХ</t>
  </si>
  <si>
    <t xml:space="preserve"> </t>
  </si>
  <si>
    <t>Форма №2</t>
  </si>
  <si>
    <t>ИНФОРМАЦИЯ О РЕЗУЛЬТАТАХ РЕАЛИЗАЦИИ МУНИЦИПАЛЬНОЙ ПРОГРАММЫ В</t>
  </si>
  <si>
    <t>ГОДУ</t>
  </si>
  <si>
    <t>Формирование законопослушного поведения участников дорожного движения на территории Первомайского района на 2020-2022 г.г.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</si>
  <si>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</si>
  <si>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</si>
  <si>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</si>
  <si>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</si>
  <si>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</si>
  <si>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</si>
  <si>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</si>
  <si>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>Количество дорожно-транспортных происшествий с пострадавшими и погибшими, (ед.)</t>
  </si>
  <si>
    <t>Показатель Задач МП</t>
  </si>
  <si>
    <t>Количество дорожно - транспортных происшествий, ед.</t>
  </si>
  <si>
    <t>Количество детей вовлеченных в реализацию мероприятий подпрограммы, (чел.)</t>
  </si>
  <si>
    <t>Количество проведенных акций, конкурсов, мероприятий, направленных на снижение ДТП, (ед.)</t>
  </si>
  <si>
    <t>Количество дорожно - транспортных происшествий с пешеходами, чел.</t>
  </si>
  <si>
    <t xml:space="preserve"> Количество дорожно - транспортных происшествий с детьми и подростками, чел.</t>
  </si>
  <si>
    <t>Показатели результатов  
программных мероприятий</t>
  </si>
  <si>
    <t>Количество  проведенных пропагандистских компаний, направленных на формирование у участников дорожного движения стереотипов законопослушного поведения и понимания неотвратимости наказания, в  организациях, учреждениях на территории района расположенных на территории Первомайского района, (ед.)</t>
  </si>
  <si>
    <t>Количество  профилактических мероприятий в сфере безопасности дорожного движения,  (ед.)</t>
  </si>
  <si>
    <t>Освещение в газете «Заветы Ильича» состояния аварийности на территории Первомайского района, с отражением информации о наиболее опасных участках автомобильных дорог, где необходимо участникам дорожного движения быть внимательными,  (ед.)</t>
  </si>
  <si>
    <t>Количество проведенных комиссий по обеспечению безопасности дорожного движения, (ед.)</t>
  </si>
  <si>
    <t>Количество проведенных во время учебного процесса  родительских собраний по тематике  детского дорожно-транспортного травматизма, (ед.)</t>
  </si>
  <si>
    <t>Количество обновленной информации на сайтах образовательных организаций раздела «Безопасность дорожного движения», паспорта дорожной безопасности, схемы безопасных маршрутов движения детей «дом-школа-дом», (ед.)</t>
  </si>
  <si>
    <t>Количество   проведенных занятий и пешеходных экскурсий с детьми на улично-дорожной сети вблизи образовательных организаций. Акцентирование внимания на участки улиц и дорог, представляющих для них повышенную опасность, (ед.)</t>
  </si>
  <si>
    <t>Количество  проведенных районных конкурсов «Безопасное колесо», в целях предупреждения детского дорожно-транспортного травматизма, (ед.)</t>
  </si>
  <si>
    <t>Количество   созданных в сельских поселениях народных дружин и иных общественных объединений для их участия в правоохранительной деятельности в сфере обеспечения безопасности дорожного движения, (ед.)</t>
  </si>
  <si>
    <t>Количество   проведеных  обследований состояния улично-дорожной сети возле образовательных организаций,  (ед.)</t>
  </si>
  <si>
    <t>Количество проведенных «минуты безопасности», в ходе которой напоминать детям о необходимости соблюдения Правил дорожного движения, а также обращать внимание на особенности поведения при различных погодных условиях и состоянии улично-дорожной сети,  (ед.)</t>
  </si>
  <si>
    <t>Количество  обновленных кабинетов и уголков по безопасности дорожного движения в образовательных организациях необходимой наглядной информацией, тематической литературой и учебными пособиями,   (ед.)</t>
  </si>
  <si>
    <t>Количество  изготовленных и приобретенных методических материалов, памяток,  листовок, буклетов, баннеров, и иных материалов  направленных на снижение количества дорожно-транспортных происшествий с участием пешеходов, (ед.)</t>
  </si>
  <si>
    <t>Внесены изменения в МП без денежных  средств</t>
  </si>
  <si>
    <t>Количество  проведенных профилактических мероприятий, акций и рейдов, направленных на повышение культуры поведения участников дорожного движения, обеспечение безопасности детей на дорогах, (ед.)</t>
  </si>
  <si>
    <t>Количество   отрядов юных инспекторов движения в образовательных организациях, посредством вовлечения детей и разъяснения родителям (законным представителям) важности работы по пропаганде безопасности дорожного движения и предупреждения детского дорожно-транспортного травматизма, (ед.)</t>
  </si>
  <si>
    <t>Количество проведенных  инструктажей с руководителями, водителями автобусов, контролерами образовательных организаций о безопасности перевозки детей пассажирским транспортом, (ед.)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</si>
</sst>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7" fillId="0" borderId="1" xfId="0" applyFont="1" applyBorder="1"/>
    <xf numFmtId="0" fontId="6" fillId="3" borderId="1" xfId="0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6" fillId="0" borderId="1" xfId="0" applyFont="1" applyBorder="1"/>
    <xf numFmtId="0" fontId="3" fillId="0" borderId="0" xfId="0" applyFont="1" applyAlignment="1">
      <alignment horizontal="center"/>
    </xf>
    <xf numFmtId="0" fontId="3" fillId="0" borderId="10" xfId="0" applyFont="1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56;&#1054;&#1043;&#1056;&#1040;&#1052;&#1052;&#1067;/&#1054;&#1090;&#1095;&#1077;&#1090;&#1099;/2022/&#1054;&#1090;&#1095;&#1077;&#1090;&#1099;/&#1040;&#1088;&#1093;&#1080;&#1090;&#1077;&#1082;&#1090;&#1091;&#1088;&#1072;/&#1052;&#1055;%20&#1060;&#1086;&#1088;&#1084;&#1080;&#1088;&#1086;&#1074;&#1072;&#1085;&#1080;&#1077;%20&#1079;&#1072;&#1082;&#1086;&#1085;&#1086;&#1087;&#1086;&#1089;&#1083;&#1091;&#1096;&#1085;&#1086;&#1075;&#1086;%20&#1087;&#1086;&#1074;&#1077;&#1076;&#1077;&#1085;&#1080;&#1103;%20&#1091;&#1095;&#1072;&#1089;&#1090;&#1085;&#1080;&#1082;&#1086;&#1074;%20&#1076;.&#1076;&#1074;&#1080;&#1078;&#1077;&#1085;&#1080;&#1103;%20(2022&#1075;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"/>
      <sheetName val="2 квартал"/>
      <sheetName val="3 квартал"/>
      <sheetName val="4 квартал"/>
      <sheetName val="Год о результ. мероприятий"/>
      <sheetName val="Год о результ. показателей"/>
    </sheetNames>
    <sheetDataSet>
      <sheetData sheetId="0"/>
      <sheetData sheetId="1"/>
      <sheetData sheetId="2"/>
      <sheetData sheetId="3">
        <row r="17">
          <cell r="M17" t="str">
            <v>А.Е. Ульянова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B940C-5E15-4B8C-AA31-F975B7148F6B}">
  <sheetPr>
    <tabColor rgb="FFFF0000"/>
  </sheetPr>
  <dimension ref="A1:N46"/>
  <sheetViews>
    <sheetView tabSelected="1" view="pageLayout" zoomScaleNormal="100" workbookViewId="0">
      <selection activeCell="B22" sqref="B22:D22"/>
    </sheetView>
  </sheetViews>
  <sheetFormatPr defaultColWidth="9.140625" defaultRowHeight="15" x14ac:dyDescent="0.25"/>
  <cols>
    <col min="1" max="1" width="5.7109375" style="1" customWidth="1"/>
    <col min="2" max="3" width="9.140625" style="1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2" t="s">
        <v>0</v>
      </c>
      <c r="L1" s="2"/>
    </row>
    <row r="2" spans="1:14" ht="14.25" customHeight="1" x14ac:dyDescent="0.25">
      <c r="K2" s="3"/>
      <c r="L2" s="3" t="s">
        <v>1</v>
      </c>
    </row>
    <row r="3" spans="1:14" ht="14.2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</row>
    <row r="4" spans="1:14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5"/>
    </row>
    <row r="5" spans="1:14" x14ac:dyDescent="0.25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5"/>
    </row>
    <row r="6" spans="1:14" ht="15" customHeight="1" x14ac:dyDescent="0.25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  <c r="N6" s="8"/>
    </row>
    <row r="7" spans="1:14" ht="8.25" customHeight="1" x14ac:dyDescent="0.25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5"/>
    </row>
    <row r="8" spans="1:14" x14ac:dyDescent="0.25">
      <c r="A8" s="10" t="s">
        <v>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5"/>
    </row>
    <row r="9" spans="1:14" ht="8.25" customHeight="1" x14ac:dyDescent="0.25">
      <c r="A9" s="9" t="s">
        <v>8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5"/>
    </row>
    <row r="10" spans="1:14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5"/>
    </row>
    <row r="11" spans="1:14" s="1" customFormat="1" ht="27.75" customHeight="1" x14ac:dyDescent="0.25">
      <c r="A11" s="12" t="s">
        <v>9</v>
      </c>
      <c r="B11" s="13" t="s">
        <v>10</v>
      </c>
      <c r="C11" s="14"/>
      <c r="D11" s="15"/>
      <c r="E11" s="12" t="s">
        <v>11</v>
      </c>
      <c r="F11" s="12"/>
      <c r="G11" s="12"/>
      <c r="H11" s="12"/>
      <c r="I11" s="12"/>
      <c r="J11" s="12"/>
      <c r="K11" s="12" t="s">
        <v>12</v>
      </c>
      <c r="L11" s="12" t="s">
        <v>13</v>
      </c>
      <c r="M11" s="16"/>
    </row>
    <row r="12" spans="1:14" s="1" customFormat="1" ht="30" customHeight="1" x14ac:dyDescent="0.25">
      <c r="A12" s="12"/>
      <c r="B12" s="17"/>
      <c r="C12" s="18"/>
      <c r="D12" s="19"/>
      <c r="E12" s="20">
        <v>2021</v>
      </c>
      <c r="F12" s="21" t="s">
        <v>14</v>
      </c>
      <c r="G12" s="20">
        <v>2022</v>
      </c>
      <c r="H12" s="21" t="s">
        <v>14</v>
      </c>
      <c r="I12" s="20">
        <v>2023</v>
      </c>
      <c r="J12" s="21" t="s">
        <v>14</v>
      </c>
      <c r="K12" s="12"/>
      <c r="L12" s="12"/>
      <c r="M12" s="16"/>
    </row>
    <row r="13" spans="1:14" ht="48" x14ac:dyDescent="0.25">
      <c r="A13" s="12"/>
      <c r="B13" s="22"/>
      <c r="C13" s="23"/>
      <c r="D13" s="24"/>
      <c r="E13" s="25" t="s">
        <v>15</v>
      </c>
      <c r="F13" s="25" t="s">
        <v>16</v>
      </c>
      <c r="G13" s="25" t="s">
        <v>15</v>
      </c>
      <c r="H13" s="25" t="s">
        <v>16</v>
      </c>
      <c r="I13" s="25" t="s">
        <v>15</v>
      </c>
      <c r="J13" s="25" t="s">
        <v>16</v>
      </c>
      <c r="K13" s="12"/>
      <c r="L13" s="12"/>
      <c r="M13" s="5"/>
    </row>
    <row r="14" spans="1:14" x14ac:dyDescent="0.25">
      <c r="A14" s="26">
        <v>1</v>
      </c>
      <c r="B14" s="27">
        <v>2</v>
      </c>
      <c r="C14" s="28"/>
      <c r="D14" s="29"/>
      <c r="E14" s="26">
        <v>3</v>
      </c>
      <c r="F14" s="26">
        <v>4</v>
      </c>
      <c r="G14" s="26">
        <v>5</v>
      </c>
      <c r="H14" s="26">
        <v>6</v>
      </c>
      <c r="I14" s="26">
        <v>7</v>
      </c>
      <c r="J14" s="26">
        <v>8</v>
      </c>
      <c r="K14" s="26">
        <v>11</v>
      </c>
      <c r="L14" s="26">
        <v>12</v>
      </c>
      <c r="M14" s="5"/>
    </row>
    <row r="15" spans="1:14" ht="15" customHeight="1" x14ac:dyDescent="0.25">
      <c r="A15" s="30"/>
      <c r="B15" s="31" t="s">
        <v>17</v>
      </c>
      <c r="C15" s="32"/>
      <c r="D15" s="33"/>
      <c r="E15" s="34">
        <f>E16+E17+E18+E19+E20</f>
        <v>0</v>
      </c>
      <c r="F15" s="34">
        <f t="shared" ref="F15:J15" si="0">F16+F17+F18+F19+F20</f>
        <v>0</v>
      </c>
      <c r="G15" s="34">
        <v>0</v>
      </c>
      <c r="H15" s="34">
        <f t="shared" si="0"/>
        <v>0</v>
      </c>
      <c r="I15" s="34">
        <v>0</v>
      </c>
      <c r="J15" s="34">
        <f t="shared" si="0"/>
        <v>0</v>
      </c>
      <c r="K15" s="34"/>
      <c r="L15" s="34"/>
      <c r="M15" s="5"/>
    </row>
    <row r="16" spans="1:14" x14ac:dyDescent="0.25">
      <c r="A16" s="35" t="s">
        <v>18</v>
      </c>
      <c r="B16" s="36" t="s">
        <v>19</v>
      </c>
      <c r="C16" s="37"/>
      <c r="D16" s="38"/>
      <c r="E16" s="34">
        <f t="shared" ref="E16:J19" si="1">E26+E31</f>
        <v>0</v>
      </c>
      <c r="F16" s="34">
        <f t="shared" si="1"/>
        <v>0</v>
      </c>
      <c r="G16" s="34">
        <f t="shared" si="1"/>
        <v>0</v>
      </c>
      <c r="H16" s="34">
        <f t="shared" si="1"/>
        <v>0</v>
      </c>
      <c r="I16" s="34">
        <f t="shared" si="1"/>
        <v>0</v>
      </c>
      <c r="J16" s="34">
        <f t="shared" si="1"/>
        <v>0</v>
      </c>
      <c r="K16" s="34"/>
      <c r="L16" s="34"/>
      <c r="M16" s="5"/>
    </row>
    <row r="17" spans="1:13" x14ac:dyDescent="0.25">
      <c r="A17" s="35" t="s">
        <v>20</v>
      </c>
      <c r="B17" s="36" t="s">
        <v>21</v>
      </c>
      <c r="C17" s="37"/>
      <c r="D17" s="38"/>
      <c r="E17" s="34">
        <f t="shared" si="1"/>
        <v>0</v>
      </c>
      <c r="F17" s="34">
        <f t="shared" si="1"/>
        <v>0</v>
      </c>
      <c r="G17" s="34">
        <f t="shared" si="1"/>
        <v>0</v>
      </c>
      <c r="H17" s="34">
        <f t="shared" si="1"/>
        <v>0</v>
      </c>
      <c r="I17" s="34">
        <f t="shared" si="1"/>
        <v>0</v>
      </c>
      <c r="J17" s="34">
        <f t="shared" si="1"/>
        <v>0</v>
      </c>
      <c r="K17" s="34"/>
      <c r="L17" s="34"/>
      <c r="M17" s="5"/>
    </row>
    <row r="18" spans="1:13" x14ac:dyDescent="0.25">
      <c r="A18" s="35" t="s">
        <v>22</v>
      </c>
      <c r="B18" s="36" t="s">
        <v>23</v>
      </c>
      <c r="C18" s="37"/>
      <c r="D18" s="38"/>
      <c r="E18" s="34">
        <v>0</v>
      </c>
      <c r="F18" s="34">
        <v>0</v>
      </c>
      <c r="G18" s="34">
        <v>0</v>
      </c>
      <c r="H18" s="34">
        <f t="shared" si="1"/>
        <v>0</v>
      </c>
      <c r="I18" s="34">
        <v>0</v>
      </c>
      <c r="J18" s="34">
        <f t="shared" si="1"/>
        <v>0</v>
      </c>
      <c r="K18" s="34"/>
      <c r="L18" s="34"/>
      <c r="M18" s="5"/>
    </row>
    <row r="19" spans="1:13" x14ac:dyDescent="0.25">
      <c r="A19" s="35" t="s">
        <v>24</v>
      </c>
      <c r="B19" s="36" t="s">
        <v>25</v>
      </c>
      <c r="C19" s="37"/>
      <c r="D19" s="38"/>
      <c r="E19" s="34">
        <f t="shared" ref="E19:F20" si="2">E29+E34</f>
        <v>0</v>
      </c>
      <c r="F19" s="34">
        <f t="shared" si="2"/>
        <v>0</v>
      </c>
      <c r="G19" s="34">
        <f t="shared" si="1"/>
        <v>0</v>
      </c>
      <c r="H19" s="34">
        <f t="shared" si="1"/>
        <v>0</v>
      </c>
      <c r="I19" s="34">
        <f t="shared" si="1"/>
        <v>0</v>
      </c>
      <c r="J19" s="34">
        <f t="shared" si="1"/>
        <v>0</v>
      </c>
      <c r="K19" s="34"/>
      <c r="L19" s="34"/>
      <c r="M19" s="5"/>
    </row>
    <row r="20" spans="1:13" x14ac:dyDescent="0.25">
      <c r="A20" s="35" t="s">
        <v>26</v>
      </c>
      <c r="B20" s="36" t="s">
        <v>27</v>
      </c>
      <c r="C20" s="37"/>
      <c r="D20" s="38"/>
      <c r="E20" s="34">
        <f t="shared" si="2"/>
        <v>0</v>
      </c>
      <c r="F20" s="34">
        <f t="shared" si="2"/>
        <v>0</v>
      </c>
      <c r="G20" s="34">
        <f t="shared" ref="G20:J20" si="3">SUM(G21:G24)</f>
        <v>0</v>
      </c>
      <c r="H20" s="34">
        <f t="shared" si="3"/>
        <v>0</v>
      </c>
      <c r="I20" s="34">
        <f t="shared" si="3"/>
        <v>0</v>
      </c>
      <c r="J20" s="34">
        <f t="shared" si="3"/>
        <v>0</v>
      </c>
      <c r="K20" s="34"/>
      <c r="L20" s="34"/>
      <c r="M20" s="5"/>
    </row>
    <row r="21" spans="1:13" x14ac:dyDescent="0.25">
      <c r="A21" s="39" t="s">
        <v>28</v>
      </c>
      <c r="B21" s="36" t="s">
        <v>19</v>
      </c>
      <c r="C21" s="37"/>
      <c r="D21" s="38"/>
      <c r="E21" s="34"/>
      <c r="F21" s="34"/>
      <c r="G21" s="34"/>
      <c r="H21" s="34"/>
      <c r="I21" s="34"/>
      <c r="J21" s="34"/>
      <c r="K21" s="34"/>
      <c r="L21" s="34"/>
      <c r="M21" s="5"/>
    </row>
    <row r="22" spans="1:13" x14ac:dyDescent="0.25">
      <c r="A22" s="39" t="s">
        <v>29</v>
      </c>
      <c r="B22" s="36" t="s">
        <v>21</v>
      </c>
      <c r="C22" s="37"/>
      <c r="D22" s="38"/>
      <c r="E22" s="34"/>
      <c r="F22" s="34"/>
      <c r="G22" s="34"/>
      <c r="H22" s="34"/>
      <c r="I22" s="34"/>
      <c r="J22" s="34"/>
      <c r="K22" s="34"/>
      <c r="L22" s="34"/>
      <c r="M22" s="5"/>
    </row>
    <row r="23" spans="1:13" x14ac:dyDescent="0.25">
      <c r="A23" s="39" t="s">
        <v>30</v>
      </c>
      <c r="B23" s="36" t="s">
        <v>23</v>
      </c>
      <c r="C23" s="37"/>
      <c r="D23" s="38"/>
      <c r="E23" s="34"/>
      <c r="F23" s="34"/>
      <c r="G23" s="34"/>
      <c r="H23" s="34"/>
      <c r="I23" s="34"/>
      <c r="J23" s="34"/>
      <c r="K23" s="34"/>
      <c r="L23" s="34"/>
      <c r="M23" s="5"/>
    </row>
    <row r="24" spans="1:13" x14ac:dyDescent="0.25">
      <c r="A24" s="39" t="s">
        <v>31</v>
      </c>
      <c r="B24" s="36" t="s">
        <v>25</v>
      </c>
      <c r="C24" s="37"/>
      <c r="D24" s="38"/>
      <c r="E24" s="34"/>
      <c r="F24" s="34"/>
      <c r="G24" s="34"/>
      <c r="H24" s="34"/>
      <c r="I24" s="34"/>
      <c r="J24" s="34"/>
      <c r="K24" s="34"/>
      <c r="L24" s="34"/>
      <c r="M24" s="5"/>
    </row>
    <row r="25" spans="1:13" ht="73.5" customHeight="1" x14ac:dyDescent="0.25">
      <c r="A25" s="40" t="s">
        <v>18</v>
      </c>
      <c r="B25" s="41" t="s">
        <v>32</v>
      </c>
      <c r="C25" s="42"/>
      <c r="D25" s="43"/>
      <c r="E25" s="44">
        <v>0</v>
      </c>
      <c r="F25" s="44">
        <v>0</v>
      </c>
      <c r="G25" s="44">
        <f t="shared" ref="G25:J25" si="4">SUM(G26:G29)</f>
        <v>0</v>
      </c>
      <c r="H25" s="44">
        <f t="shared" si="4"/>
        <v>0</v>
      </c>
      <c r="I25" s="44">
        <f t="shared" si="4"/>
        <v>0</v>
      </c>
      <c r="J25" s="44">
        <f t="shared" si="4"/>
        <v>0</v>
      </c>
      <c r="K25" s="44"/>
      <c r="L25" s="44"/>
      <c r="M25" s="5"/>
    </row>
    <row r="26" spans="1:13" x14ac:dyDescent="0.25">
      <c r="A26" s="45"/>
      <c r="B26" s="46" t="s">
        <v>19</v>
      </c>
      <c r="C26" s="47"/>
      <c r="D26" s="48"/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/>
      <c r="L26" s="49"/>
      <c r="M26" s="5"/>
    </row>
    <row r="27" spans="1:13" x14ac:dyDescent="0.25">
      <c r="A27" s="45"/>
      <c r="B27" s="46" t="s">
        <v>21</v>
      </c>
      <c r="C27" s="47"/>
      <c r="D27" s="48"/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/>
      <c r="L27" s="49"/>
      <c r="M27" s="5"/>
    </row>
    <row r="28" spans="1:13" x14ac:dyDescent="0.25">
      <c r="A28" s="45"/>
      <c r="B28" s="46" t="s">
        <v>23</v>
      </c>
      <c r="C28" s="47"/>
      <c r="D28" s="48"/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/>
      <c r="L28" s="49"/>
      <c r="M28" s="5"/>
    </row>
    <row r="29" spans="1:13" x14ac:dyDescent="0.25">
      <c r="A29" s="45"/>
      <c r="B29" s="46" t="s">
        <v>25</v>
      </c>
      <c r="C29" s="47"/>
      <c r="D29" s="48"/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/>
      <c r="L29" s="49"/>
      <c r="M29" s="5"/>
    </row>
    <row r="30" spans="1:13" ht="42.75" hidden="1" customHeight="1" x14ac:dyDescent="0.25">
      <c r="A30" s="40" t="s">
        <v>20</v>
      </c>
      <c r="B30" s="41" t="s">
        <v>33</v>
      </c>
      <c r="C30" s="42"/>
      <c r="D30" s="43"/>
      <c r="E30" s="50">
        <f>SUM(E31:E34)</f>
        <v>0</v>
      </c>
      <c r="F30" s="50">
        <f t="shared" ref="F30:J30" si="5">SUM(F31:F34)</f>
        <v>0</v>
      </c>
      <c r="G30" s="50">
        <f t="shared" si="5"/>
        <v>0</v>
      </c>
      <c r="H30" s="50">
        <f t="shared" si="5"/>
        <v>0</v>
      </c>
      <c r="I30" s="50">
        <f t="shared" si="5"/>
        <v>0</v>
      </c>
      <c r="J30" s="50">
        <f t="shared" si="5"/>
        <v>0</v>
      </c>
      <c r="K30" s="44"/>
      <c r="L30" s="44"/>
      <c r="M30" s="5"/>
    </row>
    <row r="31" spans="1:13" ht="15" hidden="1" customHeight="1" x14ac:dyDescent="0.25">
      <c r="A31" s="51"/>
      <c r="B31" s="46" t="s">
        <v>19</v>
      </c>
      <c r="C31" s="47"/>
      <c r="D31" s="48"/>
      <c r="E31" s="52">
        <v>0</v>
      </c>
      <c r="F31" s="52">
        <v>0</v>
      </c>
      <c r="G31" s="52">
        <v>0</v>
      </c>
      <c r="H31" s="52">
        <v>0</v>
      </c>
      <c r="I31" s="52">
        <v>0</v>
      </c>
      <c r="J31" s="52">
        <v>0</v>
      </c>
      <c r="K31" s="53"/>
      <c r="L31" s="53"/>
      <c r="M31" s="5"/>
    </row>
    <row r="32" spans="1:13" ht="15" hidden="1" customHeight="1" x14ac:dyDescent="0.25">
      <c r="A32" s="51"/>
      <c r="B32" s="46" t="s">
        <v>21</v>
      </c>
      <c r="C32" s="47"/>
      <c r="D32" s="48"/>
      <c r="E32" s="52">
        <v>0</v>
      </c>
      <c r="F32" s="52">
        <v>0</v>
      </c>
      <c r="G32" s="52">
        <v>0</v>
      </c>
      <c r="H32" s="52">
        <v>0</v>
      </c>
      <c r="I32" s="52">
        <v>0</v>
      </c>
      <c r="J32" s="52">
        <v>0</v>
      </c>
      <c r="K32" s="53"/>
      <c r="L32" s="53"/>
      <c r="M32" s="5"/>
    </row>
    <row r="33" spans="1:13" ht="15" hidden="1" customHeight="1" x14ac:dyDescent="0.25">
      <c r="A33" s="51"/>
      <c r="B33" s="46" t="s">
        <v>23</v>
      </c>
      <c r="C33" s="47"/>
      <c r="D33" s="48"/>
      <c r="E33" s="52">
        <v>0</v>
      </c>
      <c r="F33" s="52">
        <v>0</v>
      </c>
      <c r="G33" s="52">
        <v>0</v>
      </c>
      <c r="H33" s="52">
        <v>0</v>
      </c>
      <c r="I33" s="52">
        <v>0</v>
      </c>
      <c r="J33" s="52">
        <v>0</v>
      </c>
      <c r="K33" s="53"/>
      <c r="L33" s="53"/>
      <c r="M33" s="5"/>
    </row>
    <row r="34" spans="1:13" ht="15" hidden="1" customHeight="1" x14ac:dyDescent="0.25">
      <c r="A34" s="51"/>
      <c r="B34" s="46" t="s">
        <v>25</v>
      </c>
      <c r="C34" s="47"/>
      <c r="D34" s="48"/>
      <c r="E34" s="52">
        <v>0</v>
      </c>
      <c r="F34" s="52">
        <v>0</v>
      </c>
      <c r="G34" s="52">
        <v>0</v>
      </c>
      <c r="H34" s="52">
        <v>0</v>
      </c>
      <c r="I34" s="52">
        <v>0</v>
      </c>
      <c r="J34" s="52">
        <v>0</v>
      </c>
      <c r="K34" s="53"/>
      <c r="L34" s="53"/>
      <c r="M34" s="5"/>
    </row>
    <row r="35" spans="1:13" ht="15" hidden="1" customHeight="1" x14ac:dyDescent="0.25">
      <c r="A35" s="40" t="s">
        <v>20</v>
      </c>
      <c r="B35" s="41" t="s">
        <v>34</v>
      </c>
      <c r="C35" s="42"/>
      <c r="D35" s="43"/>
      <c r="E35" s="50">
        <v>0</v>
      </c>
      <c r="F35" s="50">
        <v>0</v>
      </c>
      <c r="G35" s="50">
        <f t="shared" ref="G35:J35" si="6">SUM(G36:G39)</f>
        <v>0</v>
      </c>
      <c r="H35" s="50">
        <f t="shared" si="6"/>
        <v>0</v>
      </c>
      <c r="I35" s="50">
        <f t="shared" si="6"/>
        <v>0</v>
      </c>
      <c r="J35" s="50">
        <f t="shared" si="6"/>
        <v>0</v>
      </c>
      <c r="K35" s="44"/>
      <c r="L35" s="44"/>
      <c r="M35" s="5"/>
    </row>
    <row r="36" spans="1:13" ht="15" hidden="1" customHeight="1" x14ac:dyDescent="0.25">
      <c r="A36" s="51"/>
      <c r="B36" s="46" t="s">
        <v>19</v>
      </c>
      <c r="C36" s="47"/>
      <c r="D36" s="48"/>
      <c r="E36" s="52">
        <v>0</v>
      </c>
      <c r="F36" s="52">
        <v>0</v>
      </c>
      <c r="G36" s="52">
        <v>0</v>
      </c>
      <c r="H36" s="52">
        <v>0</v>
      </c>
      <c r="I36" s="52">
        <v>0</v>
      </c>
      <c r="J36" s="52">
        <v>0</v>
      </c>
      <c r="K36" s="53"/>
      <c r="L36" s="53"/>
      <c r="M36" s="5"/>
    </row>
    <row r="37" spans="1:13" ht="15" hidden="1" customHeight="1" x14ac:dyDescent="0.25">
      <c r="A37" s="51"/>
      <c r="B37" s="46" t="s">
        <v>21</v>
      </c>
      <c r="C37" s="47"/>
      <c r="D37" s="48"/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2">
        <v>0</v>
      </c>
      <c r="K37" s="53"/>
      <c r="L37" s="53"/>
      <c r="M37" s="5"/>
    </row>
    <row r="38" spans="1:13" ht="15" hidden="1" customHeight="1" x14ac:dyDescent="0.25">
      <c r="A38" s="51"/>
      <c r="B38" s="46" t="s">
        <v>23</v>
      </c>
      <c r="C38" s="47"/>
      <c r="D38" s="48"/>
      <c r="E38" s="52">
        <v>0</v>
      </c>
      <c r="F38" s="52">
        <v>0</v>
      </c>
      <c r="G38" s="52">
        <v>0</v>
      </c>
      <c r="H38" s="52">
        <v>0</v>
      </c>
      <c r="I38" s="52">
        <v>0</v>
      </c>
      <c r="J38" s="52">
        <v>0</v>
      </c>
      <c r="K38" s="53"/>
      <c r="L38" s="53"/>
      <c r="M38" s="5"/>
    </row>
    <row r="39" spans="1:13" ht="15" hidden="1" customHeight="1" x14ac:dyDescent="0.25">
      <c r="A39" s="51"/>
      <c r="B39" s="46" t="s">
        <v>25</v>
      </c>
      <c r="C39" s="47"/>
      <c r="D39" s="48"/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2">
        <v>0</v>
      </c>
      <c r="K39" s="53"/>
      <c r="L39" s="53"/>
      <c r="M39" s="5"/>
    </row>
    <row r="40" spans="1:13" x14ac:dyDescent="0.25">
      <c r="A40" s="16"/>
      <c r="B40" s="16"/>
      <c r="C40" s="16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x14ac:dyDescent="0.25">
      <c r="A41" s="16"/>
      <c r="B41" s="16"/>
      <c r="C41" s="16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x14ac:dyDescent="0.25">
      <c r="A42" s="16"/>
      <c r="B42" s="16"/>
      <c r="C42" s="16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x14ac:dyDescent="0.25">
      <c r="A43" s="16"/>
      <c r="B43" s="16"/>
      <c r="C43" s="16"/>
      <c r="D43" s="54" t="s">
        <v>35</v>
      </c>
      <c r="E43" s="54"/>
      <c r="F43" s="54"/>
      <c r="G43" s="54"/>
      <c r="H43" s="54"/>
      <c r="I43" s="54"/>
      <c r="J43" s="55"/>
      <c r="K43" s="55" t="s">
        <v>36</v>
      </c>
      <c r="L43" s="5" t="str">
        <f>'[1]4 квартал'!M17</f>
        <v>А.Е. Ульянова</v>
      </c>
      <c r="M43" s="5"/>
    </row>
    <row r="44" spans="1:13" x14ac:dyDescent="0.25">
      <c r="A44" s="16"/>
      <c r="B44" s="16"/>
      <c r="C44" s="16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x14ac:dyDescent="0.25">
      <c r="A45" s="16"/>
      <c r="B45" s="16"/>
      <c r="C45" s="16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x14ac:dyDescent="0.25">
      <c r="A46" s="16"/>
      <c r="B46" s="16"/>
      <c r="C46" s="16"/>
      <c r="D46" s="5"/>
      <c r="E46" s="5"/>
      <c r="F46" s="5"/>
      <c r="G46" s="5"/>
      <c r="H46" s="5"/>
      <c r="I46" s="5"/>
      <c r="J46" s="5"/>
      <c r="K46" s="5"/>
      <c r="L46" s="5"/>
      <c r="M46" s="5"/>
    </row>
  </sheetData>
  <mergeCells count="40">
    <mergeCell ref="B38:D38"/>
    <mergeCell ref="B39:D39"/>
    <mergeCell ref="D43:I43"/>
    <mergeCell ref="B32:D32"/>
    <mergeCell ref="B33:D33"/>
    <mergeCell ref="B34:D34"/>
    <mergeCell ref="B35:D35"/>
    <mergeCell ref="B36:D36"/>
    <mergeCell ref="B37:D37"/>
    <mergeCell ref="B26:D26"/>
    <mergeCell ref="B27:D27"/>
    <mergeCell ref="B28:D28"/>
    <mergeCell ref="B29:D29"/>
    <mergeCell ref="B30:D30"/>
    <mergeCell ref="B31:D31"/>
    <mergeCell ref="B20:D20"/>
    <mergeCell ref="B21:D21"/>
    <mergeCell ref="B22:D22"/>
    <mergeCell ref="B23:D23"/>
    <mergeCell ref="B24:D24"/>
    <mergeCell ref="B25:D25"/>
    <mergeCell ref="B14:D14"/>
    <mergeCell ref="B15:D15"/>
    <mergeCell ref="B16:D16"/>
    <mergeCell ref="B17:D17"/>
    <mergeCell ref="B18:D18"/>
    <mergeCell ref="B19:D19"/>
    <mergeCell ref="A8:L8"/>
    <mergeCell ref="A9:L9"/>
    <mergeCell ref="A11:A13"/>
    <mergeCell ref="B11:D13"/>
    <mergeCell ref="E11:J11"/>
    <mergeCell ref="K11:K13"/>
    <mergeCell ref="L11:L13"/>
    <mergeCell ref="K1:L1"/>
    <mergeCell ref="A3:L3"/>
    <mergeCell ref="A4:L4"/>
    <mergeCell ref="A5:L5"/>
    <mergeCell ref="A6:L6"/>
    <mergeCell ref="A7:L7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668DD-EBD4-430D-8DD1-B0F92748C9AA}">
  <sheetPr>
    <tabColor rgb="FFFF0000"/>
  </sheetPr>
  <dimension ref="A1:I124"/>
  <sheetViews>
    <sheetView view="pageLayout" zoomScaleNormal="100" workbookViewId="0">
      <selection activeCell="B25" sqref="B25:D25"/>
    </sheetView>
  </sheetViews>
  <sheetFormatPr defaultRowHeight="15" x14ac:dyDescent="0.25"/>
  <cols>
    <col min="1" max="1" width="27.140625" customWidth="1"/>
    <col min="2" max="3" width="9.140625" style="1"/>
    <col min="4" max="4" width="9.28515625" style="1" customWidth="1"/>
    <col min="5" max="5" width="18.28515625" customWidth="1"/>
  </cols>
  <sheetData>
    <row r="1" spans="1:9" x14ac:dyDescent="0.25">
      <c r="A1" s="56"/>
      <c r="B1" s="57"/>
      <c r="C1" s="57"/>
      <c r="D1" s="57"/>
      <c r="E1" s="56"/>
      <c r="F1" s="56"/>
      <c r="G1" s="56" t="s">
        <v>37</v>
      </c>
    </row>
    <row r="2" spans="1:9" x14ac:dyDescent="0.25">
      <c r="A2" s="58" t="s">
        <v>2</v>
      </c>
      <c r="B2" s="58"/>
      <c r="C2" s="58"/>
      <c r="D2" s="58"/>
      <c r="E2" s="58"/>
      <c r="F2" s="58"/>
      <c r="G2" s="58"/>
    </row>
    <row r="3" spans="1:9" x14ac:dyDescent="0.25">
      <c r="A3" s="59" t="s">
        <v>38</v>
      </c>
      <c r="B3" s="59"/>
      <c r="C3" s="59"/>
      <c r="D3" s="59"/>
      <c r="E3" s="59"/>
      <c r="F3" s="60">
        <v>2022</v>
      </c>
      <c r="G3" s="61" t="s">
        <v>39</v>
      </c>
    </row>
    <row r="4" spans="1:9" ht="27" customHeight="1" x14ac:dyDescent="0.25">
      <c r="A4" s="62" t="s">
        <v>40</v>
      </c>
      <c r="B4" s="62"/>
      <c r="C4" s="62"/>
      <c r="D4" s="62"/>
      <c r="E4" s="62"/>
      <c r="F4" s="62"/>
      <c r="G4" s="62"/>
    </row>
    <row r="5" spans="1:9" ht="8.25" customHeight="1" x14ac:dyDescent="0.25">
      <c r="A5" s="9" t="s">
        <v>6</v>
      </c>
      <c r="B5" s="9"/>
      <c r="C5" s="9"/>
      <c r="D5" s="9"/>
      <c r="E5" s="9"/>
      <c r="F5" s="9"/>
      <c r="G5" s="9"/>
      <c r="H5" s="63"/>
      <c r="I5" s="63"/>
    </row>
    <row r="6" spans="1:9" x14ac:dyDescent="0.25">
      <c r="A6" s="10" t="s">
        <v>7</v>
      </c>
      <c r="B6" s="10"/>
      <c r="C6" s="10"/>
      <c r="D6" s="10"/>
      <c r="E6" s="10"/>
      <c r="F6" s="10"/>
      <c r="G6" s="10"/>
      <c r="H6" s="8"/>
      <c r="I6" s="8"/>
    </row>
    <row r="7" spans="1:9" ht="8.25" customHeight="1" x14ac:dyDescent="0.25">
      <c r="A7" s="9" t="s">
        <v>8</v>
      </c>
      <c r="B7" s="9"/>
      <c r="C7" s="9"/>
      <c r="D7" s="9"/>
      <c r="E7" s="9"/>
      <c r="F7" s="9"/>
      <c r="G7" s="9"/>
      <c r="H7" s="63"/>
      <c r="I7" s="63"/>
    </row>
    <row r="8" spans="1:9" x14ac:dyDescent="0.25">
      <c r="A8" s="56"/>
      <c r="B8" s="57"/>
      <c r="C8" s="57"/>
      <c r="D8" s="57"/>
      <c r="E8" s="56"/>
      <c r="F8" s="56"/>
      <c r="G8" s="56"/>
    </row>
    <row r="9" spans="1:9" x14ac:dyDescent="0.25">
      <c r="A9" s="64" t="s">
        <v>41</v>
      </c>
      <c r="B9" s="64"/>
      <c r="C9" s="64"/>
      <c r="D9" s="64"/>
      <c r="E9" s="64"/>
      <c r="F9" s="64"/>
      <c r="G9" s="64"/>
    </row>
    <row r="10" spans="1:9" x14ac:dyDescent="0.25">
      <c r="A10" s="56"/>
      <c r="B10" s="57"/>
      <c r="C10" s="57"/>
      <c r="D10" s="57"/>
      <c r="E10" s="56"/>
      <c r="F10" s="56"/>
      <c r="G10" s="56"/>
    </row>
    <row r="11" spans="1:9" ht="25.5" x14ac:dyDescent="0.25">
      <c r="A11" s="65" t="s">
        <v>42</v>
      </c>
      <c r="B11" s="65" t="s">
        <v>43</v>
      </c>
      <c r="C11" s="65" t="s">
        <v>44</v>
      </c>
      <c r="D11" s="66" t="s">
        <v>45</v>
      </c>
      <c r="E11" s="65" t="s">
        <v>46</v>
      </c>
      <c r="F11" s="67" t="s">
        <v>47</v>
      </c>
      <c r="G11" s="67"/>
    </row>
    <row r="12" spans="1:9" ht="51" x14ac:dyDescent="0.25">
      <c r="A12" s="68" t="s">
        <v>48</v>
      </c>
      <c r="B12" s="69">
        <v>13</v>
      </c>
      <c r="C12" s="70">
        <v>12</v>
      </c>
      <c r="D12" s="71">
        <f>C12/B12*100-100</f>
        <v>-7.6923076923076934</v>
      </c>
      <c r="E12" s="69"/>
      <c r="F12" s="72"/>
      <c r="G12" s="72"/>
    </row>
    <row r="13" spans="1:9" ht="25.5" x14ac:dyDescent="0.25">
      <c r="A13" s="65" t="s">
        <v>49</v>
      </c>
      <c r="B13" s="65" t="s">
        <v>43</v>
      </c>
      <c r="C13" s="65" t="s">
        <v>44</v>
      </c>
      <c r="D13" s="66" t="s">
        <v>45</v>
      </c>
      <c r="E13" s="65" t="s">
        <v>46</v>
      </c>
      <c r="F13" s="67" t="s">
        <v>47</v>
      </c>
      <c r="G13" s="67"/>
    </row>
    <row r="14" spans="1:9" ht="38.25" x14ac:dyDescent="0.25">
      <c r="A14" s="68" t="s">
        <v>50</v>
      </c>
      <c r="B14" s="69">
        <v>13</v>
      </c>
      <c r="C14" s="70">
        <v>12</v>
      </c>
      <c r="D14" s="71">
        <f>C14/B14*100-100</f>
        <v>-7.6923076923076934</v>
      </c>
      <c r="E14" s="69"/>
      <c r="F14" s="72"/>
      <c r="G14" s="72"/>
    </row>
    <row r="15" spans="1:9" ht="38.25" x14ac:dyDescent="0.25">
      <c r="A15" s="73" t="s">
        <v>51</v>
      </c>
      <c r="B15" s="69">
        <v>580</v>
      </c>
      <c r="C15" s="70">
        <v>580</v>
      </c>
      <c r="D15" s="71">
        <f t="shared" ref="D15:D35" si="0">C15/B15*100-100</f>
        <v>0</v>
      </c>
      <c r="E15" s="74"/>
      <c r="F15" s="75"/>
      <c r="G15" s="76"/>
    </row>
    <row r="16" spans="1:9" ht="51" x14ac:dyDescent="0.25">
      <c r="A16" s="68" t="s">
        <v>52</v>
      </c>
      <c r="B16" s="69">
        <v>120</v>
      </c>
      <c r="C16" s="70">
        <v>120</v>
      </c>
      <c r="D16" s="71">
        <f t="shared" si="0"/>
        <v>0</v>
      </c>
      <c r="E16" s="69"/>
      <c r="F16" s="72"/>
      <c r="G16" s="72"/>
    </row>
    <row r="17" spans="1:7" ht="38.25" x14ac:dyDescent="0.25">
      <c r="A17" s="73" t="s">
        <v>53</v>
      </c>
      <c r="B17" s="69">
        <v>2</v>
      </c>
      <c r="C17" s="70">
        <v>1</v>
      </c>
      <c r="D17" s="71">
        <f t="shared" si="0"/>
        <v>-50</v>
      </c>
      <c r="E17" s="74"/>
      <c r="F17" s="75"/>
      <c r="G17" s="76"/>
    </row>
    <row r="18" spans="1:7" ht="38.25" x14ac:dyDescent="0.25">
      <c r="A18" s="73" t="s">
        <v>54</v>
      </c>
      <c r="B18" s="69">
        <v>2</v>
      </c>
      <c r="C18" s="70">
        <v>0</v>
      </c>
      <c r="D18" s="71">
        <f t="shared" si="0"/>
        <v>-100</v>
      </c>
      <c r="E18" s="74"/>
      <c r="F18" s="75"/>
      <c r="G18" s="76"/>
    </row>
    <row r="19" spans="1:7" ht="25.5" x14ac:dyDescent="0.25">
      <c r="A19" s="77" t="s">
        <v>55</v>
      </c>
      <c r="B19" s="78" t="s">
        <v>43</v>
      </c>
      <c r="C19" s="78" t="s">
        <v>44</v>
      </c>
      <c r="D19" s="77" t="s">
        <v>45</v>
      </c>
      <c r="E19" s="78" t="s">
        <v>46</v>
      </c>
      <c r="F19" s="79" t="s">
        <v>47</v>
      </c>
      <c r="G19" s="79"/>
    </row>
    <row r="20" spans="1:7" ht="153" x14ac:dyDescent="0.25">
      <c r="A20" s="73" t="s">
        <v>56</v>
      </c>
      <c r="B20" s="69">
        <v>1</v>
      </c>
      <c r="C20" s="70">
        <v>1</v>
      </c>
      <c r="D20" s="71">
        <f t="shared" si="0"/>
        <v>0</v>
      </c>
      <c r="E20" s="74"/>
      <c r="F20" s="75"/>
      <c r="G20" s="76"/>
    </row>
    <row r="21" spans="1:7" ht="51" x14ac:dyDescent="0.25">
      <c r="A21" s="68" t="s">
        <v>57</v>
      </c>
      <c r="B21" s="69">
        <v>4</v>
      </c>
      <c r="C21" s="70">
        <v>4</v>
      </c>
      <c r="D21" s="71">
        <f t="shared" si="0"/>
        <v>0</v>
      </c>
      <c r="E21" s="69"/>
      <c r="F21" s="72"/>
      <c r="G21" s="72"/>
    </row>
    <row r="22" spans="1:7" ht="127.5" x14ac:dyDescent="0.25">
      <c r="A22" s="68" t="s">
        <v>58</v>
      </c>
      <c r="B22" s="69">
        <v>2</v>
      </c>
      <c r="C22" s="70">
        <v>2</v>
      </c>
      <c r="D22" s="71">
        <f t="shared" si="0"/>
        <v>0</v>
      </c>
      <c r="E22" s="69"/>
      <c r="F22" s="72"/>
      <c r="G22" s="72"/>
    </row>
    <row r="23" spans="1:7" ht="51" x14ac:dyDescent="0.25">
      <c r="A23" s="68" t="s">
        <v>59</v>
      </c>
      <c r="B23" s="69">
        <v>4</v>
      </c>
      <c r="C23" s="70">
        <v>5</v>
      </c>
      <c r="D23" s="71">
        <f t="shared" si="0"/>
        <v>25</v>
      </c>
      <c r="E23" s="69"/>
      <c r="F23" s="72"/>
      <c r="G23" s="72"/>
    </row>
    <row r="24" spans="1:7" ht="76.5" x14ac:dyDescent="0.25">
      <c r="A24" s="68" t="s">
        <v>60</v>
      </c>
      <c r="B24" s="69">
        <v>1</v>
      </c>
      <c r="C24" s="70">
        <v>1</v>
      </c>
      <c r="D24" s="71">
        <f t="shared" si="0"/>
        <v>0</v>
      </c>
      <c r="E24" s="69"/>
      <c r="F24" s="72"/>
      <c r="G24" s="72"/>
    </row>
    <row r="25" spans="1:7" ht="127.5" x14ac:dyDescent="0.25">
      <c r="A25" s="68" t="s">
        <v>61</v>
      </c>
      <c r="B25" s="69">
        <v>1</v>
      </c>
      <c r="C25" s="70">
        <v>1</v>
      </c>
      <c r="D25" s="71">
        <f t="shared" si="0"/>
        <v>0</v>
      </c>
      <c r="E25" s="69"/>
      <c r="F25" s="72"/>
      <c r="G25" s="72"/>
    </row>
    <row r="26" spans="1:7" ht="114.75" x14ac:dyDescent="0.25">
      <c r="A26" s="68" t="s">
        <v>62</v>
      </c>
      <c r="B26" s="69">
        <v>2</v>
      </c>
      <c r="C26" s="70">
        <v>2</v>
      </c>
      <c r="D26" s="71">
        <f t="shared" si="0"/>
        <v>0</v>
      </c>
      <c r="E26" s="69"/>
      <c r="F26" s="72"/>
      <c r="G26" s="72"/>
    </row>
    <row r="27" spans="1:7" ht="76.5" x14ac:dyDescent="0.25">
      <c r="A27" s="68" t="s">
        <v>63</v>
      </c>
      <c r="B27" s="69">
        <v>1</v>
      </c>
      <c r="C27" s="70">
        <v>1</v>
      </c>
      <c r="D27" s="71">
        <f t="shared" si="0"/>
        <v>0</v>
      </c>
      <c r="E27" s="69"/>
      <c r="F27" s="72"/>
      <c r="G27" s="72"/>
    </row>
    <row r="28" spans="1:7" ht="102" x14ac:dyDescent="0.25">
      <c r="A28" s="68" t="s">
        <v>64</v>
      </c>
      <c r="B28" s="69">
        <v>1</v>
      </c>
      <c r="C28" s="70">
        <v>1</v>
      </c>
      <c r="D28" s="71">
        <f t="shared" si="0"/>
        <v>0</v>
      </c>
      <c r="E28" s="69"/>
      <c r="F28" s="72"/>
      <c r="G28" s="72"/>
    </row>
    <row r="29" spans="1:7" ht="63.75" x14ac:dyDescent="0.25">
      <c r="A29" s="68" t="s">
        <v>65</v>
      </c>
      <c r="B29" s="69">
        <v>2</v>
      </c>
      <c r="C29" s="70">
        <v>2</v>
      </c>
      <c r="D29" s="71">
        <f t="shared" si="0"/>
        <v>0</v>
      </c>
      <c r="E29" s="69"/>
      <c r="F29" s="72"/>
      <c r="G29" s="72"/>
    </row>
    <row r="30" spans="1:7" ht="127.5" x14ac:dyDescent="0.25">
      <c r="A30" s="68" t="s">
        <v>66</v>
      </c>
      <c r="B30" s="69">
        <v>34</v>
      </c>
      <c r="C30" s="70">
        <v>34</v>
      </c>
      <c r="D30" s="71">
        <f t="shared" si="0"/>
        <v>0</v>
      </c>
      <c r="E30" s="69"/>
      <c r="F30" s="72"/>
      <c r="G30" s="72"/>
    </row>
    <row r="31" spans="1:7" ht="102" x14ac:dyDescent="0.25">
      <c r="A31" s="68" t="s">
        <v>67</v>
      </c>
      <c r="B31" s="69">
        <v>1</v>
      </c>
      <c r="C31" s="70">
        <v>1</v>
      </c>
      <c r="D31" s="71">
        <f t="shared" si="0"/>
        <v>0</v>
      </c>
      <c r="E31" s="69"/>
      <c r="F31" s="72"/>
      <c r="G31" s="72"/>
    </row>
    <row r="32" spans="1:7" ht="102" x14ac:dyDescent="0.25">
      <c r="A32" s="68" t="s">
        <v>68</v>
      </c>
      <c r="B32" s="69">
        <v>8000</v>
      </c>
      <c r="C32" s="70">
        <v>0</v>
      </c>
      <c r="D32" s="71">
        <f t="shared" si="0"/>
        <v>-100</v>
      </c>
      <c r="E32" s="80" t="s">
        <v>69</v>
      </c>
      <c r="F32" s="72"/>
      <c r="G32" s="72"/>
    </row>
    <row r="33" spans="1:7" ht="114.75" x14ac:dyDescent="0.25">
      <c r="A33" s="68" t="s">
        <v>70</v>
      </c>
      <c r="B33" s="69">
        <v>1</v>
      </c>
      <c r="C33" s="70">
        <v>1</v>
      </c>
      <c r="D33" s="71">
        <f t="shared" si="0"/>
        <v>0</v>
      </c>
      <c r="E33" s="69"/>
      <c r="F33" s="72"/>
      <c r="G33" s="72"/>
    </row>
    <row r="34" spans="1:7" ht="153" x14ac:dyDescent="0.25">
      <c r="A34" s="68" t="s">
        <v>71</v>
      </c>
      <c r="B34" s="69">
        <v>1</v>
      </c>
      <c r="C34" s="70">
        <v>1</v>
      </c>
      <c r="D34" s="71">
        <f t="shared" si="0"/>
        <v>0</v>
      </c>
      <c r="E34" s="69"/>
      <c r="F34" s="72"/>
      <c r="G34" s="72"/>
    </row>
    <row r="35" spans="1:7" ht="102" x14ac:dyDescent="0.25">
      <c r="A35" s="68" t="s">
        <v>72</v>
      </c>
      <c r="B35" s="69">
        <v>2</v>
      </c>
      <c r="C35" s="70">
        <v>2</v>
      </c>
      <c r="D35" s="71">
        <f t="shared" si="0"/>
        <v>0</v>
      </c>
      <c r="E35" s="69"/>
      <c r="F35" s="72"/>
      <c r="G35" s="72"/>
    </row>
    <row r="36" spans="1:7" x14ac:dyDescent="0.25">
      <c r="A36" s="56"/>
      <c r="B36" s="57"/>
      <c r="C36" s="57"/>
      <c r="D36" s="57"/>
      <c r="E36" s="56"/>
      <c r="F36" s="56"/>
      <c r="G36" s="56"/>
    </row>
    <row r="37" spans="1:7" x14ac:dyDescent="0.25">
      <c r="A37" s="59" t="s">
        <v>35</v>
      </c>
      <c r="B37" s="59"/>
      <c r="C37" s="59"/>
      <c r="D37" s="59"/>
      <c r="E37" s="81"/>
      <c r="F37" s="82" t="str">
        <f>'[1]4 квартал'!M17</f>
        <v>А.Е. Ульянова</v>
      </c>
      <c r="G37" s="82"/>
    </row>
    <row r="38" spans="1:7" x14ac:dyDescent="0.25">
      <c r="A38" s="56"/>
      <c r="B38" s="57"/>
      <c r="C38" s="57"/>
      <c r="D38" s="57"/>
      <c r="E38" s="56"/>
      <c r="F38" s="56"/>
      <c r="G38" s="56"/>
    </row>
    <row r="39" spans="1:7" x14ac:dyDescent="0.25">
      <c r="A39" s="56"/>
      <c r="B39" s="57"/>
      <c r="C39" s="57"/>
      <c r="D39" s="57"/>
      <c r="E39" s="56"/>
      <c r="F39" s="56"/>
      <c r="G39" s="56"/>
    </row>
    <row r="40" spans="1:7" x14ac:dyDescent="0.25">
      <c r="A40" s="56"/>
      <c r="B40" s="57"/>
      <c r="C40" s="57"/>
      <c r="D40" s="57"/>
      <c r="E40" s="56"/>
      <c r="F40" s="56"/>
      <c r="G40" s="56"/>
    </row>
    <row r="41" spans="1:7" x14ac:dyDescent="0.25">
      <c r="A41" s="56"/>
      <c r="B41" s="57"/>
      <c r="C41" s="57"/>
      <c r="D41" s="57"/>
      <c r="E41" s="56"/>
      <c r="F41" s="56"/>
      <c r="G41" s="56"/>
    </row>
    <row r="42" spans="1:7" x14ac:dyDescent="0.25">
      <c r="A42" s="56"/>
      <c r="B42" s="57"/>
      <c r="C42" s="57"/>
      <c r="D42" s="57"/>
      <c r="E42" s="56"/>
      <c r="F42" s="56"/>
      <c r="G42" s="56"/>
    </row>
    <row r="43" spans="1:7" x14ac:dyDescent="0.25">
      <c r="A43" s="56"/>
      <c r="B43" s="57"/>
      <c r="C43" s="57"/>
      <c r="D43" s="57"/>
      <c r="E43" s="56"/>
      <c r="F43" s="56"/>
      <c r="G43" s="56"/>
    </row>
    <row r="44" spans="1:7" x14ac:dyDescent="0.25">
      <c r="A44" s="56"/>
      <c r="B44" s="57"/>
      <c r="C44" s="57"/>
      <c r="D44" s="57"/>
      <c r="E44" s="56"/>
      <c r="F44" s="56"/>
      <c r="G44" s="56"/>
    </row>
    <row r="45" spans="1:7" x14ac:dyDescent="0.25">
      <c r="A45" s="56"/>
      <c r="B45" s="57"/>
      <c r="C45" s="57"/>
      <c r="D45" s="57"/>
      <c r="E45" s="56"/>
      <c r="F45" s="56"/>
      <c r="G45" s="56"/>
    </row>
    <row r="46" spans="1:7" x14ac:dyDescent="0.25">
      <c r="A46" s="56"/>
      <c r="B46" s="57"/>
      <c r="C46" s="57"/>
      <c r="D46" s="57"/>
      <c r="E46" s="56"/>
      <c r="F46" s="56"/>
      <c r="G46" s="56"/>
    </row>
    <row r="47" spans="1:7" x14ac:dyDescent="0.25">
      <c r="A47" s="56"/>
      <c r="B47" s="57"/>
      <c r="C47" s="57"/>
      <c r="D47" s="57"/>
      <c r="E47" s="56"/>
      <c r="F47" s="56"/>
      <c r="G47" s="56"/>
    </row>
    <row r="48" spans="1:7" x14ac:dyDescent="0.25">
      <c r="A48" s="56"/>
      <c r="B48" s="57"/>
      <c r="C48" s="57"/>
      <c r="D48" s="57"/>
      <c r="E48" s="56"/>
      <c r="F48" s="56"/>
      <c r="G48" s="56"/>
    </row>
    <row r="49" spans="1:7" x14ac:dyDescent="0.25">
      <c r="A49" s="56"/>
      <c r="B49" s="57"/>
      <c r="C49" s="57"/>
      <c r="D49" s="57"/>
      <c r="E49" s="56"/>
      <c r="F49" s="56"/>
      <c r="G49" s="56"/>
    </row>
    <row r="50" spans="1:7" x14ac:dyDescent="0.25">
      <c r="A50" s="56"/>
      <c r="B50" s="57"/>
      <c r="C50" s="57"/>
      <c r="D50" s="57"/>
      <c r="E50" s="56"/>
      <c r="F50" s="56"/>
      <c r="G50" s="56"/>
    </row>
    <row r="51" spans="1:7" x14ac:dyDescent="0.25">
      <c r="A51" s="56"/>
      <c r="B51" s="57"/>
      <c r="C51" s="57"/>
      <c r="D51" s="57"/>
      <c r="E51" s="56"/>
      <c r="F51" s="56"/>
      <c r="G51" s="56"/>
    </row>
    <row r="52" spans="1:7" x14ac:dyDescent="0.25">
      <c r="A52" s="56"/>
      <c r="B52" s="57"/>
      <c r="C52" s="57"/>
      <c r="D52" s="57"/>
      <c r="E52" s="56"/>
      <c r="F52" s="56"/>
      <c r="G52" s="56"/>
    </row>
    <row r="53" spans="1:7" x14ac:dyDescent="0.25">
      <c r="A53" s="56"/>
      <c r="B53" s="57"/>
      <c r="C53" s="57"/>
      <c r="D53" s="57"/>
      <c r="E53" s="56"/>
      <c r="F53" s="56"/>
      <c r="G53" s="56"/>
    </row>
    <row r="54" spans="1:7" x14ac:dyDescent="0.25">
      <c r="A54" s="56"/>
      <c r="B54" s="57"/>
      <c r="C54" s="57"/>
      <c r="D54" s="57"/>
      <c r="E54" s="56"/>
      <c r="F54" s="56"/>
      <c r="G54" s="56"/>
    </row>
    <row r="55" spans="1:7" x14ac:dyDescent="0.25">
      <c r="A55" s="56"/>
      <c r="B55" s="57"/>
      <c r="C55" s="57"/>
      <c r="D55" s="57"/>
      <c r="E55" s="56"/>
      <c r="F55" s="56"/>
      <c r="G55" s="56"/>
    </row>
    <row r="56" spans="1:7" x14ac:dyDescent="0.25">
      <c r="A56" s="56"/>
      <c r="B56" s="57"/>
      <c r="C56" s="57"/>
      <c r="D56" s="57"/>
      <c r="E56" s="56"/>
      <c r="F56" s="56"/>
      <c r="G56" s="56"/>
    </row>
    <row r="57" spans="1:7" x14ac:dyDescent="0.25">
      <c r="A57" s="56"/>
      <c r="B57" s="57"/>
      <c r="C57" s="57"/>
      <c r="D57" s="57"/>
      <c r="E57" s="56"/>
      <c r="F57" s="56"/>
      <c r="G57" s="56"/>
    </row>
    <row r="58" spans="1:7" x14ac:dyDescent="0.25">
      <c r="A58" s="56"/>
      <c r="B58" s="57"/>
      <c r="C58" s="57"/>
      <c r="D58" s="57"/>
      <c r="E58" s="56"/>
      <c r="F58" s="56"/>
      <c r="G58" s="56"/>
    </row>
    <row r="59" spans="1:7" x14ac:dyDescent="0.25">
      <c r="A59" s="56"/>
      <c r="B59" s="57"/>
      <c r="C59" s="57"/>
      <c r="D59" s="57"/>
      <c r="E59" s="56"/>
      <c r="F59" s="56"/>
      <c r="G59" s="56"/>
    </row>
    <row r="60" spans="1:7" x14ac:dyDescent="0.25">
      <c r="A60" s="56"/>
      <c r="B60" s="57"/>
      <c r="C60" s="57"/>
      <c r="D60" s="57"/>
      <c r="E60" s="56"/>
      <c r="F60" s="56"/>
      <c r="G60" s="56"/>
    </row>
    <row r="61" spans="1:7" x14ac:dyDescent="0.25">
      <c r="A61" s="56"/>
      <c r="B61" s="57"/>
      <c r="C61" s="57"/>
      <c r="D61" s="57"/>
      <c r="E61" s="56"/>
      <c r="F61" s="56"/>
      <c r="G61" s="56"/>
    </row>
    <row r="62" spans="1:7" x14ac:dyDescent="0.25">
      <c r="A62" s="56"/>
      <c r="B62" s="57"/>
      <c r="C62" s="57"/>
      <c r="D62" s="57"/>
      <c r="E62" s="56"/>
      <c r="F62" s="56"/>
      <c r="G62" s="56"/>
    </row>
    <row r="63" spans="1:7" x14ac:dyDescent="0.25">
      <c r="A63" s="56"/>
      <c r="B63" s="57"/>
      <c r="C63" s="57"/>
      <c r="D63" s="57"/>
      <c r="E63" s="56"/>
      <c r="F63" s="56"/>
      <c r="G63" s="56"/>
    </row>
    <row r="64" spans="1:7" x14ac:dyDescent="0.25">
      <c r="A64" s="56"/>
      <c r="B64" s="57"/>
      <c r="C64" s="57"/>
      <c r="D64" s="57"/>
      <c r="E64" s="56"/>
      <c r="F64" s="56"/>
      <c r="G64" s="56"/>
    </row>
    <row r="65" spans="1:7" x14ac:dyDescent="0.25">
      <c r="A65" s="56"/>
      <c r="B65" s="57"/>
      <c r="C65" s="57"/>
      <c r="D65" s="57"/>
      <c r="E65" s="56"/>
      <c r="F65" s="56"/>
      <c r="G65" s="56"/>
    </row>
    <row r="66" spans="1:7" x14ac:dyDescent="0.25">
      <c r="A66" s="56"/>
      <c r="B66" s="57"/>
      <c r="C66" s="57"/>
      <c r="D66" s="57"/>
      <c r="E66" s="56"/>
      <c r="F66" s="56"/>
      <c r="G66" s="56"/>
    </row>
    <row r="67" spans="1:7" x14ac:dyDescent="0.25">
      <c r="A67" s="56"/>
      <c r="B67" s="57"/>
      <c r="C67" s="57"/>
      <c r="D67" s="57"/>
      <c r="E67" s="56"/>
      <c r="F67" s="56"/>
      <c r="G67" s="56"/>
    </row>
    <row r="68" spans="1:7" x14ac:dyDescent="0.25">
      <c r="A68" s="56"/>
      <c r="B68" s="57"/>
      <c r="C68" s="57"/>
      <c r="D68" s="57"/>
      <c r="E68" s="56"/>
      <c r="F68" s="56"/>
      <c r="G68" s="56"/>
    </row>
    <row r="69" spans="1:7" x14ac:dyDescent="0.25">
      <c r="A69" s="56"/>
      <c r="B69" s="57"/>
      <c r="C69" s="57"/>
      <c r="D69" s="57"/>
      <c r="E69" s="56"/>
      <c r="F69" s="56"/>
      <c r="G69" s="56"/>
    </row>
    <row r="70" spans="1:7" x14ac:dyDescent="0.25">
      <c r="A70" s="56"/>
      <c r="B70" s="57"/>
      <c r="C70" s="57"/>
      <c r="D70" s="57"/>
      <c r="E70" s="56"/>
      <c r="F70" s="56"/>
      <c r="G70" s="56"/>
    </row>
    <row r="71" spans="1:7" x14ac:dyDescent="0.25">
      <c r="A71" s="56"/>
      <c r="B71" s="57"/>
      <c r="C71" s="57"/>
      <c r="D71" s="57"/>
      <c r="E71" s="56"/>
      <c r="F71" s="56"/>
      <c r="G71" s="56"/>
    </row>
    <row r="72" spans="1:7" x14ac:dyDescent="0.25">
      <c r="A72" s="56"/>
      <c r="B72" s="57"/>
      <c r="C72" s="57"/>
      <c r="D72" s="57"/>
      <c r="E72" s="56"/>
      <c r="F72" s="56"/>
      <c r="G72" s="56"/>
    </row>
    <row r="73" spans="1:7" x14ac:dyDescent="0.25">
      <c r="A73" s="56"/>
      <c r="B73" s="57"/>
      <c r="C73" s="57"/>
      <c r="D73" s="57"/>
      <c r="E73" s="56"/>
      <c r="F73" s="56"/>
      <c r="G73" s="56"/>
    </row>
    <row r="74" spans="1:7" x14ac:dyDescent="0.25">
      <c r="A74" s="56"/>
      <c r="B74" s="57"/>
      <c r="C74" s="57"/>
      <c r="D74" s="57"/>
      <c r="E74" s="56"/>
      <c r="F74" s="56"/>
      <c r="G74" s="56"/>
    </row>
    <row r="75" spans="1:7" x14ac:dyDescent="0.25">
      <c r="A75" s="56"/>
      <c r="B75" s="57"/>
      <c r="C75" s="57"/>
      <c r="D75" s="57"/>
      <c r="E75" s="56"/>
      <c r="F75" s="56"/>
      <c r="G75" s="56"/>
    </row>
    <row r="76" spans="1:7" x14ac:dyDescent="0.25">
      <c r="A76" s="56"/>
      <c r="B76" s="57"/>
      <c r="C76" s="57"/>
      <c r="D76" s="57"/>
      <c r="E76" s="56"/>
      <c r="F76" s="56"/>
      <c r="G76" s="56"/>
    </row>
    <row r="77" spans="1:7" x14ac:dyDescent="0.25">
      <c r="A77" s="56"/>
      <c r="B77" s="57"/>
      <c r="C77" s="57"/>
      <c r="D77" s="57"/>
      <c r="E77" s="56"/>
      <c r="F77" s="56"/>
      <c r="G77" s="56"/>
    </row>
    <row r="78" spans="1:7" x14ac:dyDescent="0.25">
      <c r="A78" s="56"/>
      <c r="B78" s="57"/>
      <c r="C78" s="57"/>
      <c r="D78" s="57"/>
      <c r="E78" s="56"/>
      <c r="F78" s="56"/>
      <c r="G78" s="56"/>
    </row>
    <row r="79" spans="1:7" x14ac:dyDescent="0.25">
      <c r="A79" s="56"/>
      <c r="B79" s="57"/>
      <c r="C79" s="57"/>
      <c r="D79" s="57"/>
      <c r="E79" s="56"/>
      <c r="F79" s="56"/>
      <c r="G79" s="56"/>
    </row>
    <row r="80" spans="1:7" x14ac:dyDescent="0.25">
      <c r="A80" s="56"/>
      <c r="B80" s="57"/>
      <c r="C80" s="57"/>
      <c r="D80" s="57"/>
      <c r="E80" s="56"/>
      <c r="F80" s="56"/>
      <c r="G80" s="56"/>
    </row>
    <row r="81" spans="1:7" x14ac:dyDescent="0.25">
      <c r="A81" s="56"/>
      <c r="B81" s="57"/>
      <c r="C81" s="57"/>
      <c r="D81" s="57"/>
      <c r="E81" s="56"/>
      <c r="F81" s="56"/>
      <c r="G81" s="56"/>
    </row>
    <row r="82" spans="1:7" x14ac:dyDescent="0.25">
      <c r="A82" s="56"/>
      <c r="B82" s="57"/>
      <c r="C82" s="57"/>
      <c r="D82" s="57"/>
      <c r="E82" s="56"/>
      <c r="F82" s="56"/>
      <c r="G82" s="56"/>
    </row>
    <row r="83" spans="1:7" x14ac:dyDescent="0.25">
      <c r="A83" s="56"/>
      <c r="B83" s="57"/>
      <c r="C83" s="57"/>
      <c r="D83" s="57"/>
      <c r="E83" s="56"/>
      <c r="F83" s="56"/>
      <c r="G83" s="56"/>
    </row>
    <row r="84" spans="1:7" x14ac:dyDescent="0.25">
      <c r="A84" s="56"/>
      <c r="B84" s="57"/>
      <c r="C84" s="57"/>
      <c r="D84" s="57"/>
      <c r="E84" s="56"/>
      <c r="F84" s="56"/>
      <c r="G84" s="56"/>
    </row>
    <row r="85" spans="1:7" x14ac:dyDescent="0.25">
      <c r="A85" s="56"/>
      <c r="B85" s="57"/>
      <c r="C85" s="57"/>
      <c r="D85" s="57"/>
      <c r="E85" s="56"/>
      <c r="F85" s="56"/>
      <c r="G85" s="56"/>
    </row>
    <row r="86" spans="1:7" x14ac:dyDescent="0.25">
      <c r="A86" s="56"/>
      <c r="B86" s="57"/>
      <c r="C86" s="57"/>
      <c r="D86" s="57"/>
      <c r="E86" s="56"/>
      <c r="F86" s="56"/>
      <c r="G86" s="56"/>
    </row>
    <row r="87" spans="1:7" x14ac:dyDescent="0.25">
      <c r="A87" s="56"/>
      <c r="B87" s="57"/>
      <c r="C87" s="57"/>
      <c r="D87" s="57"/>
      <c r="E87" s="56"/>
      <c r="F87" s="56"/>
      <c r="G87" s="56"/>
    </row>
    <row r="88" spans="1:7" x14ac:dyDescent="0.25">
      <c r="A88" s="56"/>
      <c r="B88" s="57"/>
      <c r="C88" s="57"/>
      <c r="D88" s="57"/>
      <c r="E88" s="56"/>
      <c r="F88" s="56"/>
      <c r="G88" s="56"/>
    </row>
    <row r="89" spans="1:7" x14ac:dyDescent="0.25">
      <c r="A89" s="56"/>
      <c r="B89" s="57"/>
      <c r="C89" s="57"/>
      <c r="D89" s="57"/>
      <c r="E89" s="56"/>
      <c r="F89" s="56"/>
      <c r="G89" s="56"/>
    </row>
    <row r="90" spans="1:7" x14ac:dyDescent="0.25">
      <c r="A90" s="56"/>
      <c r="B90" s="57"/>
      <c r="C90" s="57"/>
      <c r="D90" s="57"/>
      <c r="E90" s="56"/>
      <c r="F90" s="56"/>
      <c r="G90" s="56"/>
    </row>
    <row r="91" spans="1:7" x14ac:dyDescent="0.25">
      <c r="A91" s="56"/>
      <c r="B91" s="57"/>
      <c r="C91" s="57"/>
      <c r="D91" s="57"/>
      <c r="E91" s="56"/>
      <c r="F91" s="56"/>
      <c r="G91" s="56"/>
    </row>
    <row r="92" spans="1:7" x14ac:dyDescent="0.25">
      <c r="A92" s="56"/>
      <c r="B92" s="57"/>
      <c r="C92" s="57"/>
      <c r="D92" s="57"/>
      <c r="E92" s="56"/>
      <c r="F92" s="56"/>
      <c r="G92" s="56"/>
    </row>
    <row r="93" spans="1:7" x14ac:dyDescent="0.25">
      <c r="A93" s="56"/>
      <c r="B93" s="57"/>
      <c r="C93" s="57"/>
      <c r="D93" s="57"/>
      <c r="E93" s="56"/>
      <c r="F93" s="56"/>
      <c r="G93" s="56"/>
    </row>
    <row r="94" spans="1:7" x14ac:dyDescent="0.25">
      <c r="A94" s="56"/>
      <c r="B94" s="57"/>
      <c r="C94" s="57"/>
      <c r="D94" s="57"/>
      <c r="E94" s="56"/>
      <c r="F94" s="56"/>
      <c r="G94" s="56"/>
    </row>
    <row r="95" spans="1:7" x14ac:dyDescent="0.25">
      <c r="A95" s="56"/>
      <c r="B95" s="57"/>
      <c r="C95" s="57"/>
      <c r="D95" s="57"/>
      <c r="E95" s="56"/>
      <c r="F95" s="56"/>
      <c r="G95" s="56"/>
    </row>
    <row r="96" spans="1:7" x14ac:dyDescent="0.25">
      <c r="A96" s="56"/>
      <c r="B96" s="57"/>
      <c r="C96" s="57"/>
      <c r="D96" s="57"/>
      <c r="E96" s="56"/>
      <c r="F96" s="56"/>
      <c r="G96" s="56"/>
    </row>
    <row r="97" spans="1:7" x14ac:dyDescent="0.25">
      <c r="A97" s="56"/>
      <c r="B97" s="57"/>
      <c r="C97" s="57"/>
      <c r="D97" s="57"/>
      <c r="E97" s="56"/>
      <c r="F97" s="56"/>
      <c r="G97" s="56"/>
    </row>
    <row r="98" spans="1:7" x14ac:dyDescent="0.25">
      <c r="A98" s="56"/>
      <c r="B98" s="57"/>
      <c r="C98" s="57"/>
      <c r="D98" s="57"/>
      <c r="E98" s="56"/>
      <c r="F98" s="56"/>
      <c r="G98" s="56"/>
    </row>
    <row r="99" spans="1:7" x14ac:dyDescent="0.25">
      <c r="A99" s="56"/>
      <c r="B99" s="57"/>
      <c r="C99" s="57"/>
      <c r="D99" s="57"/>
      <c r="E99" s="56"/>
      <c r="F99" s="56"/>
      <c r="G99" s="56"/>
    </row>
    <row r="100" spans="1:7" x14ac:dyDescent="0.25">
      <c r="A100" s="56"/>
      <c r="B100" s="57"/>
      <c r="C100" s="57"/>
      <c r="D100" s="57"/>
      <c r="E100" s="56"/>
      <c r="F100" s="56"/>
      <c r="G100" s="56"/>
    </row>
    <row r="101" spans="1:7" x14ac:dyDescent="0.25">
      <c r="A101" s="56"/>
      <c r="B101" s="57"/>
      <c r="C101" s="57"/>
      <c r="D101" s="57"/>
      <c r="E101" s="56"/>
      <c r="F101" s="56"/>
      <c r="G101" s="56"/>
    </row>
    <row r="102" spans="1:7" x14ac:dyDescent="0.25">
      <c r="A102" s="56"/>
      <c r="B102" s="57"/>
      <c r="C102" s="57"/>
      <c r="D102" s="57"/>
      <c r="E102" s="56"/>
      <c r="F102" s="56"/>
      <c r="G102" s="56"/>
    </row>
    <row r="103" spans="1:7" x14ac:dyDescent="0.25">
      <c r="A103" s="56"/>
      <c r="B103" s="57"/>
      <c r="C103" s="57"/>
      <c r="D103" s="57"/>
      <c r="E103" s="56"/>
      <c r="F103" s="56"/>
      <c r="G103" s="56"/>
    </row>
    <row r="104" spans="1:7" x14ac:dyDescent="0.25">
      <c r="A104" s="56"/>
      <c r="B104" s="57"/>
      <c r="C104" s="57"/>
      <c r="D104" s="57"/>
      <c r="E104" s="56"/>
      <c r="F104" s="56"/>
      <c r="G104" s="56"/>
    </row>
    <row r="105" spans="1:7" x14ac:dyDescent="0.25">
      <c r="A105" s="56"/>
      <c r="B105" s="57"/>
      <c r="C105" s="57"/>
      <c r="D105" s="57"/>
      <c r="E105" s="56"/>
      <c r="F105" s="56"/>
      <c r="G105" s="56"/>
    </row>
    <row r="106" spans="1:7" x14ac:dyDescent="0.25">
      <c r="A106" s="56"/>
      <c r="B106" s="57"/>
      <c r="C106" s="57"/>
      <c r="D106" s="57"/>
      <c r="E106" s="56"/>
      <c r="F106" s="56"/>
      <c r="G106" s="56"/>
    </row>
    <row r="107" spans="1:7" x14ac:dyDescent="0.25">
      <c r="A107" s="56"/>
      <c r="B107" s="57"/>
      <c r="C107" s="57"/>
      <c r="D107" s="57"/>
      <c r="E107" s="56"/>
      <c r="F107" s="56"/>
      <c r="G107" s="56"/>
    </row>
    <row r="108" spans="1:7" x14ac:dyDescent="0.25">
      <c r="A108" s="56"/>
      <c r="B108" s="57"/>
      <c r="C108" s="57"/>
      <c r="D108" s="57"/>
      <c r="E108" s="56"/>
      <c r="F108" s="56"/>
      <c r="G108" s="56"/>
    </row>
    <row r="109" spans="1:7" x14ac:dyDescent="0.25">
      <c r="A109" s="56"/>
      <c r="B109" s="57"/>
      <c r="C109" s="57"/>
      <c r="D109" s="57"/>
      <c r="E109" s="56"/>
      <c r="F109" s="56"/>
      <c r="G109" s="56"/>
    </row>
    <row r="110" spans="1:7" x14ac:dyDescent="0.25">
      <c r="A110" s="56"/>
      <c r="B110" s="57"/>
      <c r="C110" s="57"/>
      <c r="D110" s="57"/>
      <c r="E110" s="56"/>
      <c r="F110" s="56"/>
      <c r="G110" s="56"/>
    </row>
    <row r="111" spans="1:7" x14ac:dyDescent="0.25">
      <c r="A111" s="56"/>
      <c r="B111" s="57"/>
      <c r="C111" s="57"/>
      <c r="D111" s="57"/>
      <c r="E111" s="56"/>
      <c r="F111" s="56"/>
      <c r="G111" s="56"/>
    </row>
    <row r="112" spans="1:7" x14ac:dyDescent="0.25">
      <c r="A112" s="56"/>
      <c r="B112" s="57"/>
      <c r="C112" s="57"/>
      <c r="D112" s="57"/>
      <c r="E112" s="56"/>
      <c r="F112" s="56"/>
      <c r="G112" s="56"/>
    </row>
    <row r="113" spans="1:7" x14ac:dyDescent="0.25">
      <c r="A113" s="56"/>
      <c r="B113" s="57"/>
      <c r="C113" s="57"/>
      <c r="D113" s="57"/>
      <c r="E113" s="56"/>
      <c r="F113" s="56"/>
      <c r="G113" s="56"/>
    </row>
    <row r="114" spans="1:7" x14ac:dyDescent="0.25">
      <c r="A114" s="56"/>
      <c r="B114" s="57"/>
      <c r="C114" s="57"/>
      <c r="D114" s="57"/>
      <c r="E114" s="56"/>
      <c r="F114" s="56"/>
      <c r="G114" s="56"/>
    </row>
    <row r="115" spans="1:7" x14ac:dyDescent="0.25">
      <c r="A115" s="56"/>
      <c r="B115" s="57"/>
      <c r="C115" s="57"/>
      <c r="D115" s="57"/>
      <c r="E115" s="56"/>
      <c r="F115" s="56"/>
      <c r="G115" s="56"/>
    </row>
    <row r="116" spans="1:7" x14ac:dyDescent="0.25">
      <c r="A116" s="56"/>
      <c r="B116" s="57"/>
      <c r="C116" s="57"/>
      <c r="D116" s="57"/>
      <c r="E116" s="56"/>
      <c r="F116" s="56"/>
      <c r="G116" s="56"/>
    </row>
    <row r="117" spans="1:7" x14ac:dyDescent="0.25">
      <c r="A117" s="56"/>
      <c r="B117" s="57"/>
      <c r="C117" s="57"/>
      <c r="D117" s="57"/>
      <c r="E117" s="56"/>
      <c r="F117" s="56"/>
      <c r="G117" s="56"/>
    </row>
    <row r="118" spans="1:7" x14ac:dyDescent="0.25">
      <c r="A118" s="56"/>
      <c r="B118" s="57"/>
      <c r="C118" s="57"/>
      <c r="D118" s="57"/>
      <c r="E118" s="56"/>
      <c r="F118" s="56"/>
      <c r="G118" s="56"/>
    </row>
    <row r="119" spans="1:7" x14ac:dyDescent="0.25">
      <c r="A119" s="56"/>
      <c r="B119" s="57"/>
      <c r="C119" s="57"/>
      <c r="D119" s="57"/>
      <c r="E119" s="56"/>
      <c r="F119" s="56"/>
      <c r="G119" s="56"/>
    </row>
    <row r="120" spans="1:7" x14ac:dyDescent="0.25">
      <c r="A120" s="56"/>
      <c r="B120" s="57"/>
      <c r="C120" s="57"/>
      <c r="D120" s="57"/>
      <c r="E120" s="56"/>
      <c r="F120" s="56"/>
      <c r="G120" s="56"/>
    </row>
    <row r="121" spans="1:7" x14ac:dyDescent="0.25">
      <c r="A121" s="56"/>
      <c r="B121" s="57"/>
      <c r="C121" s="57"/>
      <c r="D121" s="57"/>
      <c r="E121" s="56"/>
      <c r="F121" s="56"/>
      <c r="G121" s="56"/>
    </row>
    <row r="122" spans="1:7" x14ac:dyDescent="0.25">
      <c r="A122" s="56"/>
      <c r="B122" s="57"/>
      <c r="C122" s="57"/>
      <c r="D122" s="57"/>
      <c r="E122" s="56"/>
      <c r="F122" s="56"/>
      <c r="G122" s="56"/>
    </row>
    <row r="123" spans="1:7" x14ac:dyDescent="0.25">
      <c r="A123" s="56"/>
      <c r="B123" s="57"/>
      <c r="C123" s="57"/>
      <c r="D123" s="57"/>
      <c r="E123" s="56"/>
      <c r="F123" s="56"/>
      <c r="G123" s="56"/>
    </row>
    <row r="124" spans="1:7" x14ac:dyDescent="0.25">
      <c r="A124" s="56"/>
      <c r="B124" s="57"/>
      <c r="C124" s="57"/>
      <c r="D124" s="57"/>
      <c r="E124" s="56"/>
      <c r="F124" s="56"/>
      <c r="G124" s="56"/>
    </row>
  </sheetData>
  <mergeCells count="34">
    <mergeCell ref="F34:G34"/>
    <mergeCell ref="F35:G35"/>
    <mergeCell ref="A37:D37"/>
    <mergeCell ref="F37:G37"/>
    <mergeCell ref="F28:G28"/>
    <mergeCell ref="F29:G29"/>
    <mergeCell ref="F30:G30"/>
    <mergeCell ref="F31:G31"/>
    <mergeCell ref="F32:G32"/>
    <mergeCell ref="F33:G33"/>
    <mergeCell ref="F22:G22"/>
    <mergeCell ref="F23:G23"/>
    <mergeCell ref="F24:G24"/>
    <mergeCell ref="F25:G25"/>
    <mergeCell ref="F26:G26"/>
    <mergeCell ref="F27:G27"/>
    <mergeCell ref="F16:G16"/>
    <mergeCell ref="F17:G17"/>
    <mergeCell ref="F18:G18"/>
    <mergeCell ref="F19:G19"/>
    <mergeCell ref="F20:G20"/>
    <mergeCell ref="F21:G21"/>
    <mergeCell ref="A9:G9"/>
    <mergeCell ref="F11:G11"/>
    <mergeCell ref="F12:G12"/>
    <mergeCell ref="F13:G13"/>
    <mergeCell ref="F14:G14"/>
    <mergeCell ref="F15:G15"/>
    <mergeCell ref="A2:G2"/>
    <mergeCell ref="A3:E3"/>
    <mergeCell ref="A4:G4"/>
    <mergeCell ref="A5:G5"/>
    <mergeCell ref="A6:G6"/>
    <mergeCell ref="A7:G7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313-Комплаенс</cp:lastModifiedBy>
  <dcterms:created xsi:type="dcterms:W3CDTF">2023-02-27T04:53:31Z</dcterms:created>
  <dcterms:modified xsi:type="dcterms:W3CDTF">2023-02-27T04:54:16Z</dcterms:modified>
</cp:coreProperties>
</file>